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22901 К - Установка приборов.учета АЭС, ЮЯЭС\"/>
    </mc:Choice>
  </mc:AlternateContent>
  <bookViews>
    <workbookView xWindow="0" yWindow="0" windowWidth="23280" windowHeight="10032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P9" i="1" l="1"/>
  <c r="N9" i="1"/>
  <c r="M9" i="1"/>
  <c r="J9" i="1" l="1"/>
  <c r="I9" i="1"/>
  <c r="G9" i="1"/>
  <c r="G10" i="1" s="1"/>
  <c r="I10" i="1" l="1"/>
  <c r="G11" i="1" l="1"/>
  <c r="F3" i="1" s="1"/>
  <c r="Q11" i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<sst xmlns="http://schemas.openxmlformats.org/spreadsheetml/2006/main" count="33" uniqueCount="26">
  <si>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</si>
  <si>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</si>
  <si>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</si>
  <si>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</si>
  <si>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</si>
  <si>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</si>
  <si>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</si>
  <si>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</si>
  <si>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</si>
  <si>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</si>
  <si>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</si>
  <si>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</si>
  <si>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</si>
  <si>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</si>
  <si>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</si>
  <si>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</si>
  <si>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</si>
  <si>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</si>
  <si>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</si>
  <si>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</si>
  <si>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</si>
  <si>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</si>
  <si>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</si>
  <si>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ХЭС без НДС, руб.</t>
  </si>
  <si>
    <t>усл.ед.</t>
  </si>
  <si>
    <t>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Монтаж и наладка комплектов автоматизации для включения приборов учета в интеллектуальную систему сбора и передачи данных в филиалах АО «ДРСК» Амурские электрические сети и Южно-Якутские электрические сети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</si>
</sst>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2">
    <xf numFmtId="0" fontId="0" fillId="0" borderId="0"/>
    <xf numFmtId="0" fontId="16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" fontId="5" fillId="4" borderId="4" xfId="0" applyNumberFormat="1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7" fillId="0" borderId="27" xfId="1" applyFont="1" applyBorder="1" applyAlignment="1">
      <alignment vertical="center" wrapText="1"/>
    </xf>
    <xf numFmtId="4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28" xfId="0" applyNumberFormat="1" applyFont="1" applyFill="1" applyBorder="1" applyAlignment="1" applyProtection="1">
      <alignment horizontal="center" vertical="center" wrapText="1"/>
    </xf>
    <xf numFmtId="0" fontId="1" fillId="4" borderId="26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4" fontId="1" fillId="4" borderId="26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23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justify" vertical="center" wrapText="1"/>
    </xf>
    <xf numFmtId="0" fontId="6" fillId="2" borderId="22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70" zoomScaleNormal="70" workbookViewId="0">
      <selection activeCell="Q11" sqref="Q11"/>
    </sheetView>
  </sheetViews>
  <sheetFormatPr defaultRowHeight="14.4" x14ac:dyDescent="0.3"/>
  <cols>
    <col min="1" max="1" width="4.5546875" customWidth="1"/>
    <col min="2" max="2" width="5.33203125" customWidth="1"/>
    <col min="3" max="3" width="42.5546875" customWidth="1"/>
    <col min="4" max="4" width="7.109375" customWidth="1"/>
    <col min="5" max="5" width="17.109375" customWidth="1"/>
    <col min="6" max="6" width="16.6640625" customWidth="1"/>
    <col min="7" max="7" width="22.88671875" customWidth="1"/>
    <col min="8" max="8" width="15.109375" customWidth="1"/>
    <col min="9" max="9" width="5.5546875" customWidth="1"/>
    <col min="10" max="10" width="39.441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31" t="s">
        <v>16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2" t="s">
        <v>10</v>
      </c>
      <c r="C3" s="33"/>
      <c r="D3" s="33"/>
      <c r="E3" s="34"/>
      <c r="F3" s="20">
        <f>G11</f>
        <v>29994541.66</v>
      </c>
      <c r="G3" s="14" t="s">
        <v>2</v>
      </c>
      <c r="H3" s="1"/>
      <c r="I3" s="32" t="s">
        <v>21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41"/>
      <c r="C4" s="41"/>
      <c r="D4" s="41"/>
      <c r="E4" s="41"/>
      <c r="F4" s="41"/>
      <c r="G4" s="41"/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2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2" t="s">
        <v>11</v>
      </c>
      <c r="C7" s="34"/>
      <c r="D7" s="43"/>
      <c r="E7" s="43"/>
      <c r="F7" s="44"/>
      <c r="G7" s="45"/>
      <c r="H7" s="5"/>
      <c r="I7" s="32" t="s">
        <v>20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26" t="s">
        <v>3</v>
      </c>
      <c r="J8" s="27" t="s">
        <v>1</v>
      </c>
      <c r="K8" s="28" t="s">
        <v>19</v>
      </c>
      <c r="L8" s="27" t="s">
        <v>22</v>
      </c>
      <c r="M8" s="27" t="s">
        <v>7</v>
      </c>
      <c r="N8" s="28" t="s">
        <v>8</v>
      </c>
      <c r="O8" s="28" t="s">
        <v>12</v>
      </c>
      <c r="P8" s="28" t="s">
        <v>4</v>
      </c>
      <c r="Q8" s="2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81.5" customHeight="1" thickBot="1" x14ac:dyDescent="0.35">
      <c r="B9" s="21">
        <v>1</v>
      </c>
      <c r="C9" s="22" t="s">
        <v>25</v>
      </c>
      <c r="D9" s="23" t="s">
        <v>24</v>
      </c>
      <c r="E9" s="24">
        <v>29994541.66</v>
      </c>
      <c r="F9" s="24">
        <v>1</v>
      </c>
      <c r="G9" s="24">
        <f>E9</f>
        <v>29994541.66</v>
      </c>
      <c r="H9" s="1"/>
      <c r="I9" s="25">
        <f>B9</f>
        <v>1</v>
      </c>
      <c r="J9" s="25" t="str">
        <f>C9</f>
        <v>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Монтаж и наладка комплектов автоматизации для включения приборов учета в интеллектуальную систему сбора и передачи данных в филиалах АО «ДРСК» Амурские электрические сети и Южно-Якутские электрические сети в т.ч.</v>
      </c>
      <c r="K9" s="25"/>
      <c r="L9" s="25"/>
      <c r="M9" s="30" t="str">
        <f>D9</f>
        <v>усл.ед.</v>
      </c>
      <c r="N9" s="30">
        <f>E9</f>
        <v>29994541.66</v>
      </c>
      <c r="O9" s="25"/>
      <c r="P9" s="30">
        <f>F9</f>
        <v>1</v>
      </c>
      <c r="Q9" s="2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thickBot="1" x14ac:dyDescent="0.35">
      <c r="B10" s="35" t="s">
        <v>23</v>
      </c>
      <c r="C10" s="36"/>
      <c r="D10" s="36"/>
      <c r="E10" s="36"/>
      <c r="F10" s="37"/>
      <c r="G10" s="11">
        <f>SUM(G9)</f>
        <v>29994541.66</v>
      </c>
      <c r="H10" s="2"/>
      <c r="I10" s="35" t="str">
        <f>B10</f>
        <v>ИТОГО по филиалу ХЭС без НДС, руб.</v>
      </c>
      <c r="J10" s="50"/>
      <c r="K10" s="50"/>
      <c r="L10" s="50"/>
      <c r="M10" s="50"/>
      <c r="N10" s="50"/>
      <c r="O10" s="50"/>
      <c r="P10" s="51"/>
      <c r="Q10" s="11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5">
      <c r="A11" s="6"/>
      <c r="B11" s="35" t="s">
        <v>5</v>
      </c>
      <c r="C11" s="36"/>
      <c r="D11" s="36"/>
      <c r="E11" s="36"/>
      <c r="F11" s="37"/>
      <c r="G11" s="11">
        <f>G10</f>
        <v>29994541.66</v>
      </c>
      <c r="H11" s="2"/>
      <c r="I11" s="35" t="s">
        <v>5</v>
      </c>
      <c r="J11" s="50"/>
      <c r="K11" s="50"/>
      <c r="L11" s="50"/>
      <c r="M11" s="50"/>
      <c r="N11" s="50"/>
      <c r="O11" s="50"/>
      <c r="P11" s="51"/>
      <c r="Q11" s="11">
        <f>Q10*P12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3">
      <c r="A12" s="6"/>
      <c r="B12" s="46" t="s">
        <v>14</v>
      </c>
      <c r="C12" s="47"/>
      <c r="D12" s="47"/>
      <c r="E12" s="47"/>
      <c r="F12" s="15">
        <v>0.2</v>
      </c>
      <c r="G12" s="12">
        <f>G11*F12</f>
        <v>5998908.3320000004</v>
      </c>
      <c r="H12" s="1"/>
      <c r="I12" s="46" t="s">
        <v>14</v>
      </c>
      <c r="J12" s="47"/>
      <c r="K12" s="47"/>
      <c r="L12" s="47"/>
      <c r="M12" s="47"/>
      <c r="N12" s="47"/>
      <c r="O12" s="47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5">
      <c r="A13" s="6"/>
      <c r="B13" s="38" t="s">
        <v>6</v>
      </c>
      <c r="C13" s="39"/>
      <c r="D13" s="39"/>
      <c r="E13" s="39"/>
      <c r="F13" s="40"/>
      <c r="G13" s="13">
        <f>G11+G12</f>
        <v>35993449.991999999</v>
      </c>
      <c r="H13" s="1"/>
      <c r="I13" s="38" t="s">
        <v>6</v>
      </c>
      <c r="J13" s="39"/>
      <c r="K13" s="39"/>
      <c r="L13" s="39"/>
      <c r="M13" s="39"/>
      <c r="N13" s="39"/>
      <c r="O13" s="39"/>
      <c r="P13" s="40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3">
      <c r="B14" s="55"/>
      <c r="C14" s="55"/>
      <c r="D14" s="55"/>
      <c r="E14" s="55"/>
      <c r="F14" s="55"/>
      <c r="G14" s="55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3">
      <c r="B15" s="54"/>
      <c r="C15" s="54"/>
      <c r="D15" s="54"/>
      <c r="E15" s="54"/>
      <c r="F15" s="54"/>
      <c r="G15" s="54"/>
      <c r="H15" s="3"/>
      <c r="I15" s="3"/>
      <c r="J15" s="56" t="s">
        <v>15</v>
      </c>
      <c r="K15" s="57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2" x14ac:dyDescent="0.3">
      <c r="J16" s="53"/>
      <c r="K16" s="53"/>
      <c r="L16" s="16"/>
      <c r="AA16" s="1"/>
    </row>
    <row r="17" spans="10:12" ht="16.8" x14ac:dyDescent="0.3">
      <c r="J17" s="52"/>
      <c r="K17" s="52"/>
      <c r="L17" s="17"/>
    </row>
    <row r="18" spans="10:12" ht="19.2" x14ac:dyDescent="0.3">
      <c r="J18" s="53"/>
      <c r="K18" s="53"/>
      <c r="L18" s="16"/>
    </row>
  </sheetData>
  <sheetProtection formatCells="0" formatColumns="0" formatRows="0" insertRows="0" deleteRows="0"/>
  <mergeCells count="21">
    <mergeCell ref="J17:K17"/>
    <mergeCell ref="J18:K18"/>
    <mergeCell ref="J16:K16"/>
    <mergeCell ref="B15:G15"/>
    <mergeCell ref="I7:Q7"/>
    <mergeCell ref="I11:P11"/>
    <mergeCell ref="B14:G14"/>
    <mergeCell ref="J15:K15"/>
    <mergeCell ref="B10:F10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I10:P10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2020-07-22T04:23:38Z</cp:lastPrinted>
  <dcterms:created xsi:type="dcterms:W3CDTF">2018-05-22T01:14:50Z</dcterms:created>
  <dcterms:modified xsi:type="dcterms:W3CDTF">2020-10-15T07:46:42Z</dcterms:modified>
</cp:coreProperties>
</file>